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1F5FB332-9A01-4222-8101-B25EA9DB78E5}" xr6:coauthVersionLast="36" xr6:coauthVersionMax="36" xr10:uidLastSave="{00000000-0000-0000-0000-000000000000}"/>
  <bookViews>
    <workbookView xWindow="2025" yWindow="465" windowWidth="23580" windowHeight="1366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21'!$A$1:$O$31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19" i="2" l="1"/>
  <c r="G7" i="2"/>
  <c r="K7" i="2" s="1"/>
  <c r="J7" i="2"/>
  <c r="L7" i="2" l="1"/>
  <c r="M7" i="2"/>
  <c r="E2" i="3" l="1"/>
  <c r="F2" i="2"/>
  <c r="G2" i="1"/>
  <c r="I8" i="3" l="1"/>
  <c r="I9" i="3"/>
  <c r="I10" i="3"/>
  <c r="I11" i="3"/>
  <c r="I12" i="3"/>
  <c r="I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L14" i="3" l="1"/>
  <c r="L41" i="3"/>
  <c r="L38" i="3"/>
  <c r="L35" i="3"/>
  <c r="L32" i="3"/>
  <c r="L29" i="3"/>
  <c r="L26" i="3"/>
  <c r="L23" i="3"/>
  <c r="L20" i="3"/>
  <c r="L17" i="3"/>
  <c r="F7" i="3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L34" i="2"/>
  <c r="M34" i="2"/>
  <c r="M33" i="2"/>
  <c r="L33" i="2"/>
  <c r="M36" i="2"/>
  <c r="L36" i="2"/>
  <c r="M32" i="2"/>
  <c r="L32" i="2"/>
  <c r="F29" i="3"/>
  <c r="F30" i="3"/>
  <c r="F31" i="3"/>
  <c r="G29" i="2"/>
  <c r="K29" i="2" s="1"/>
  <c r="G30" i="2"/>
  <c r="K30" i="2" s="1"/>
  <c r="G31" i="2"/>
  <c r="K31" i="2" s="1"/>
  <c r="L31" i="2" l="1"/>
  <c r="M31" i="2"/>
  <c r="M30" i="2"/>
  <c r="L30" i="2"/>
  <c r="L29" i="2"/>
  <c r="M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K19" i="2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L38" i="2" l="1"/>
  <c r="M38" i="2"/>
  <c r="L26" i="2"/>
  <c r="M26" i="2"/>
  <c r="L22" i="2"/>
  <c r="M22" i="2"/>
  <c r="M18" i="2"/>
  <c r="L18" i="2"/>
  <c r="L14" i="2"/>
  <c r="M14" i="2"/>
  <c r="L10" i="2"/>
  <c r="M10" i="2"/>
  <c r="M42" i="2"/>
  <c r="L42" i="2"/>
  <c r="M41" i="2"/>
  <c r="L41" i="2"/>
  <c r="L37" i="2"/>
  <c r="M37" i="2"/>
  <c r="L25" i="2"/>
  <c r="M25" i="2"/>
  <c r="M21" i="2"/>
  <c r="L21" i="2"/>
  <c r="L17" i="2"/>
  <c r="M17" i="2"/>
  <c r="L13" i="2"/>
  <c r="M13" i="2"/>
  <c r="M9" i="2"/>
  <c r="L9" i="2"/>
  <c r="L40" i="2"/>
  <c r="M40" i="2"/>
  <c r="L28" i="2"/>
  <c r="M28" i="2"/>
  <c r="M24" i="2"/>
  <c r="L24" i="2"/>
  <c r="L20" i="2"/>
  <c r="M20" i="2"/>
  <c r="M12" i="2"/>
  <c r="L12" i="2"/>
  <c r="L8" i="2"/>
  <c r="M8" i="2"/>
  <c r="M39" i="2"/>
  <c r="L39" i="2"/>
  <c r="M27" i="2"/>
  <c r="L27" i="2"/>
  <c r="L23" i="2"/>
  <c r="M23" i="2"/>
  <c r="M15" i="2"/>
  <c r="L15" i="2"/>
  <c r="M11" i="2"/>
  <c r="L11" i="2"/>
  <c r="L19" i="2"/>
  <c r="M19" i="2"/>
  <c r="L16" i="2"/>
  <c r="M16" i="2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0" i="3" l="1"/>
  <c r="L10" i="3"/>
  <c r="K9" i="3"/>
  <c r="L9" i="3"/>
  <c r="K11" i="3"/>
  <c r="L11" i="3"/>
  <c r="K13" i="3"/>
  <c r="L13" i="3"/>
  <c r="K12" i="3"/>
  <c r="L12" i="3"/>
  <c r="K8" i="3"/>
  <c r="L8" i="3"/>
  <c r="F41" i="3"/>
  <c r="F42" i="3"/>
  <c r="I7" i="3"/>
  <c r="J7" i="3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H8" i="1"/>
  <c r="L8" i="1" s="1"/>
  <c r="H7" i="1"/>
  <c r="L7" i="1" s="1"/>
  <c r="N14" i="1" l="1"/>
  <c r="M14" i="1"/>
  <c r="M16" i="1"/>
  <c r="N16" i="1"/>
  <c r="M18" i="1"/>
  <c r="N18" i="1"/>
  <c r="M19" i="1"/>
  <c r="N19" i="1"/>
  <c r="M17" i="1"/>
  <c r="N17" i="1"/>
  <c r="M11" i="1"/>
  <c r="N11" i="1"/>
  <c r="M12" i="1"/>
  <c r="N12" i="1"/>
  <c r="M20" i="1"/>
  <c r="N20" i="1"/>
  <c r="M15" i="1"/>
  <c r="N15" i="1"/>
  <c r="M9" i="1"/>
  <c r="N9" i="1"/>
  <c r="M10" i="1"/>
  <c r="N10" i="1"/>
  <c r="M13" i="1"/>
  <c r="N13" i="1"/>
  <c r="M21" i="1"/>
  <c r="N21" i="1"/>
  <c r="M8" i="1"/>
  <c r="N8" i="1"/>
  <c r="M7" i="1"/>
  <c r="N7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<sst xmlns="http://schemas.openxmlformats.org/spreadsheetml/2006/main" count="175" uniqueCount="82">
  <si>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</si>
  <si>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</si>
  <si>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</si>
  <si>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</si>
  <si>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</si>
  <si>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</si>
  <si>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</si>
  <si>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</si>
  <si>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</si>
  <si>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</si>
  <si>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</si>
  <si>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</si>
  <si>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</si>
  <si>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</si>
  <si>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</si>
  <si>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</si>
  <si>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</si>
  <si>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</si>
  <si>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</si>
  <si>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</si>
  <si>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</si>
  <si>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</si>
  <si>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</si>
  <si>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</si>
  <si>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</si>
  <si>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</si>
  <si>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</si>
  <si>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</si>
  <si>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</si>
  <si>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</si>
  <si>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</si>
  <si>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</si>
  <si>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</si>
  <si>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</si>
  <si>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</si>
  <si>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</si>
  <si>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</si>
  <si>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</si>
  <si>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</si>
  <si>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</si>
  <si>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</si>
  <si>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</si>
  <si>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</si>
  <si>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</si>
  <si>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</si>
  <si>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</si>
  <si>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</si>
  <si>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</si>
  <si>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</si>
  <si>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</si>
  <si>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</si>
  <si>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</si>
  <si>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</si>
  <si>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</si>
  <si>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</si>
  <si>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JAMS (MSCM)</t>
  </si>
  <si>
    <t>1st 5 Weeks--6/1-7/1</t>
  </si>
  <si>
    <t>2nd 5 Weeks--7/6-8/5</t>
  </si>
  <si>
    <t>2 (31)</t>
  </si>
  <si>
    <t>5 (1)</t>
  </si>
  <si>
    <t>The JAMS name and numbers will not go into effect until Fall 2021. MSCM 5 (JAMS 1) and MSCM 31 (JAMS 2) will be offered in the summer. Although I hope the new name can be reflected in the scheduel of classes, I have included both to avoid confusion.</t>
  </si>
  <si>
    <t>JAMS</t>
  </si>
  <si>
    <t>24A, 24B</t>
  </si>
  <si>
    <t>This is load.</t>
  </si>
  <si>
    <t>21A, 21B, 21C, 21D, 22, 29</t>
  </si>
  <si>
    <t xml:space="preserve"> Load</t>
  </si>
  <si>
    <t>12 and Photo 72</t>
  </si>
  <si>
    <t>This is MSCM 1 in Appendix XX to the contract. 1.17 CAH</t>
  </si>
  <si>
    <t xml:space="preserve">Photo may offer this. JAMS has  extra CAH if needed. </t>
  </si>
  <si>
    <t>This is offered through English.</t>
  </si>
  <si>
    <t>19A,  19B/ENG19A , 19B</t>
  </si>
  <si>
    <t>Spring 22</t>
  </si>
  <si>
    <t>JAMS/PHTO</t>
  </si>
  <si>
    <t>12/72</t>
  </si>
  <si>
    <t>No</t>
  </si>
  <si>
    <t>JAMS has .14 remaining FTEF in this discipline plan. To offer JAMS 12/MSCM 72 would need additional .19. This offering would be good for the JAMS/PHTO pathways.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</si>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</sst>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10" fillId="0" borderId="0" xfId="3" applyFont="1" applyBorder="1"/>
    <xf numFmtId="43" fontId="0" fillId="10" borderId="16" xfId="3" applyFont="1" applyFill="1" applyBorder="1"/>
    <xf numFmtId="43" fontId="0" fillId="4" borderId="1" xfId="3" applyFont="1" applyFill="1" applyBorder="1" applyAlignment="1" applyProtection="1">
      <alignment horizontal="right"/>
    </xf>
    <xf numFmtId="0" fontId="11" fillId="8" borderId="1" xfId="0" applyFont="1" applyFill="1" applyBorder="1" applyAlignment="1" applyProtection="1">
      <alignment horizontal="left"/>
      <protection locked="0"/>
    </xf>
    <xf numFmtId="49" fontId="0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5703125" style="73" customWidth="1"/>
    <col min="9" max="9" width="8.140625" style="73" customWidth="1"/>
    <col min="10" max="10" width="20.42578125" style="73" bestFit="1" customWidth="1"/>
    <col min="11" max="11" width="11.5703125" style="73" bestFit="1" customWidth="1"/>
    <col min="12" max="12" width="8.425781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8" t="s">
        <v>76</v>
      </c>
      <c r="K1" s="63" t="s">
        <v>79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6" t="str">
        <f>'2021-22 Summary'!C2</f>
        <v>JAMS (MSCM)</v>
      </c>
      <c r="H2" s="126"/>
      <c r="I2" s="126"/>
      <c r="J2" s="13">
        <f>'2021-22 Summary'!D2</f>
        <v>3.5</v>
      </c>
      <c r="K2" s="5">
        <f>SUM(K7:K21)</f>
        <v>0.4</v>
      </c>
      <c r="L2" s="5">
        <f>SUM(L7:L21)</f>
        <v>264</v>
      </c>
      <c r="M2" s="5">
        <f>SUM(M7:M21)</f>
        <v>8.8000000000000007</v>
      </c>
      <c r="N2" s="32">
        <f>L2/K2</f>
        <v>660</v>
      </c>
      <c r="O2" s="103" t="s">
        <v>32</v>
      </c>
    </row>
    <row r="3" spans="1:15" ht="19.5" customHeight="1" x14ac:dyDescent="0.25">
      <c r="A3" s="127"/>
      <c r="B3" s="128"/>
      <c r="C3" s="128"/>
      <c r="D3" s="128"/>
      <c r="E3" s="128"/>
      <c r="F3" s="128"/>
      <c r="G3" s="31"/>
      <c r="H3" s="121" t="s">
        <v>36</v>
      </c>
      <c r="I3" s="121"/>
      <c r="J3" s="122"/>
      <c r="K3" s="5">
        <f>'2021-22 Summary'!D2-'Summer 21'!K2-'Fall 21'!J2-'Spring 22'!I2</f>
        <v>0.13600000000000012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94.5" customHeight="1" x14ac:dyDescent="0.25">
      <c r="A7" s="58" t="s">
        <v>55</v>
      </c>
      <c r="B7" s="58" t="s">
        <v>58</v>
      </c>
      <c r="C7" s="58" t="s">
        <v>56</v>
      </c>
      <c r="D7" s="58">
        <v>44</v>
      </c>
      <c r="E7" s="58">
        <v>43</v>
      </c>
      <c r="F7" s="58">
        <v>44</v>
      </c>
      <c r="G7" s="58">
        <v>1</v>
      </c>
      <c r="H7" s="70">
        <f t="shared" ref="H7:H21" si="0">F7*G7</f>
        <v>44</v>
      </c>
      <c r="I7" s="88">
        <v>3</v>
      </c>
      <c r="J7" s="88">
        <v>3</v>
      </c>
      <c r="K7" s="69">
        <f t="shared" ref="K7:K21" si="1">J7*G7/15</f>
        <v>0.2</v>
      </c>
      <c r="L7" s="70">
        <f t="shared" ref="L7:L21" si="2">H7*I7</f>
        <v>132</v>
      </c>
      <c r="M7" s="71">
        <f t="shared" ref="M7:M21" si="3">L7/30</f>
        <v>4.4000000000000004</v>
      </c>
      <c r="N7" s="69">
        <f t="shared" ref="N7:N21" si="4">L7/K7</f>
        <v>660</v>
      </c>
      <c r="O7" s="49" t="s">
        <v>60</v>
      </c>
    </row>
    <row r="8" spans="1:15" ht="15.75" customHeight="1" x14ac:dyDescent="0.25">
      <c r="A8" s="58" t="s">
        <v>55</v>
      </c>
      <c r="B8" s="58" t="s">
        <v>59</v>
      </c>
      <c r="C8" s="58" t="s">
        <v>57</v>
      </c>
      <c r="D8" s="58">
        <v>44</v>
      </c>
      <c r="E8" s="58">
        <v>44</v>
      </c>
      <c r="F8" s="58">
        <v>44</v>
      </c>
      <c r="G8" s="58">
        <v>1</v>
      </c>
      <c r="H8" s="70">
        <f t="shared" si="0"/>
        <v>44</v>
      </c>
      <c r="I8" s="88">
        <v>3</v>
      </c>
      <c r="J8" s="88">
        <v>3</v>
      </c>
      <c r="K8" s="69">
        <f t="shared" si="1"/>
        <v>0.2</v>
      </c>
      <c r="L8" s="70">
        <f t="shared" si="2"/>
        <v>132</v>
      </c>
      <c r="M8" s="71">
        <f t="shared" si="3"/>
        <v>4.4000000000000004</v>
      </c>
      <c r="N8" s="69">
        <f t="shared" si="4"/>
        <v>660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1"/>
        <v>0</v>
      </c>
      <c r="L9" s="70">
        <f t="shared" si="2"/>
        <v>0</v>
      </c>
      <c r="M9" s="71">
        <f t="shared" si="3"/>
        <v>0</v>
      </c>
      <c r="N9" s="69" t="e">
        <f t="shared" si="4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si="0"/>
        <v>0</v>
      </c>
      <c r="I10" s="88"/>
      <c r="J10" s="88"/>
      <c r="K10" s="69">
        <f t="shared" si="1"/>
        <v>0</v>
      </c>
      <c r="L10" s="70">
        <f t="shared" si="2"/>
        <v>0</v>
      </c>
      <c r="M10" s="71">
        <f t="shared" si="3"/>
        <v>0</v>
      </c>
      <c r="N10" s="69" t="e">
        <f t="shared" si="4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0"/>
        <v>0</v>
      </c>
      <c r="I11" s="88"/>
      <c r="J11" s="88"/>
      <c r="K11" s="69">
        <f t="shared" si="1"/>
        <v>0</v>
      </c>
      <c r="L11" s="70">
        <f t="shared" si="2"/>
        <v>0</v>
      </c>
      <c r="M11" s="71">
        <f t="shared" si="3"/>
        <v>0</v>
      </c>
      <c r="N11" s="69" t="e">
        <f t="shared" si="4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0"/>
        <v>0</v>
      </c>
      <c r="I12" s="88"/>
      <c r="J12" s="88"/>
      <c r="K12" s="69">
        <f t="shared" si="1"/>
        <v>0</v>
      </c>
      <c r="L12" s="70">
        <f t="shared" si="2"/>
        <v>0</v>
      </c>
      <c r="M12" s="71">
        <f t="shared" si="3"/>
        <v>0</v>
      </c>
      <c r="N12" s="69" t="e">
        <f t="shared" si="4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0"/>
        <v>0</v>
      </c>
      <c r="I13" s="88"/>
      <c r="J13" s="88"/>
      <c r="K13" s="69">
        <f t="shared" si="1"/>
        <v>0</v>
      </c>
      <c r="L13" s="70">
        <f t="shared" si="2"/>
        <v>0</v>
      </c>
      <c r="M13" s="71">
        <f t="shared" si="3"/>
        <v>0</v>
      </c>
      <c r="N13" s="69" t="e">
        <f t="shared" si="4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0"/>
        <v>0</v>
      </c>
      <c r="I14" s="88"/>
      <c r="J14" s="88"/>
      <c r="K14" s="69">
        <f t="shared" si="1"/>
        <v>0</v>
      </c>
      <c r="L14" s="70">
        <f t="shared" si="2"/>
        <v>0</v>
      </c>
      <c r="M14" s="71">
        <f t="shared" si="3"/>
        <v>0</v>
      </c>
      <c r="N14" s="69" t="e">
        <f t="shared" si="4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0"/>
        <v>0</v>
      </c>
      <c r="I15" s="88"/>
      <c r="J15" s="88"/>
      <c r="K15" s="69">
        <f t="shared" si="1"/>
        <v>0</v>
      </c>
      <c r="L15" s="70">
        <f t="shared" si="2"/>
        <v>0</v>
      </c>
      <c r="M15" s="71">
        <f t="shared" si="3"/>
        <v>0</v>
      </c>
      <c r="N15" s="69" t="e">
        <f t="shared" si="4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0"/>
        <v>0</v>
      </c>
      <c r="I16" s="88"/>
      <c r="J16" s="88"/>
      <c r="K16" s="69">
        <f t="shared" si="1"/>
        <v>0</v>
      </c>
      <c r="L16" s="70">
        <f t="shared" si="2"/>
        <v>0</v>
      </c>
      <c r="M16" s="71">
        <f t="shared" si="3"/>
        <v>0</v>
      </c>
      <c r="N16" s="69" t="e">
        <f t="shared" si="4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0"/>
        <v>0</v>
      </c>
      <c r="I17" s="88"/>
      <c r="J17" s="88"/>
      <c r="K17" s="69">
        <f t="shared" si="1"/>
        <v>0</v>
      </c>
      <c r="L17" s="70">
        <f t="shared" si="2"/>
        <v>0</v>
      </c>
      <c r="M17" s="71">
        <f t="shared" si="3"/>
        <v>0</v>
      </c>
      <c r="N17" s="69" t="e">
        <f t="shared" si="4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0"/>
        <v>0</v>
      </c>
      <c r="I18" s="88"/>
      <c r="J18" s="88"/>
      <c r="K18" s="69">
        <f t="shared" si="1"/>
        <v>0</v>
      </c>
      <c r="L18" s="70">
        <f t="shared" si="2"/>
        <v>0</v>
      </c>
      <c r="M18" s="71">
        <f t="shared" si="3"/>
        <v>0</v>
      </c>
      <c r="N18" s="69" t="e">
        <f t="shared" si="4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0"/>
        <v>0</v>
      </c>
      <c r="I19" s="88"/>
      <c r="J19" s="88"/>
      <c r="K19" s="69">
        <f t="shared" si="1"/>
        <v>0</v>
      </c>
      <c r="L19" s="70">
        <f t="shared" si="2"/>
        <v>0</v>
      </c>
      <c r="M19" s="71">
        <f t="shared" si="3"/>
        <v>0</v>
      </c>
      <c r="N19" s="69" t="e">
        <f t="shared" si="4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0"/>
        <v>0</v>
      </c>
      <c r="I20" s="88"/>
      <c r="J20" s="88"/>
      <c r="K20" s="69">
        <f t="shared" si="1"/>
        <v>0</v>
      </c>
      <c r="L20" s="70">
        <f t="shared" si="2"/>
        <v>0</v>
      </c>
      <c r="M20" s="71">
        <f t="shared" si="3"/>
        <v>0</v>
      </c>
      <c r="N20" s="69" t="e">
        <f t="shared" si="4"/>
        <v>#DIV/0!</v>
      </c>
      <c r="O20" s="49"/>
    </row>
    <row r="21" spans="1:15" ht="15.75" customHeight="1" x14ac:dyDescent="0.25">
      <c r="A21" s="59"/>
      <c r="B21" s="59"/>
      <c r="C21" s="59"/>
      <c r="D21" s="59"/>
      <c r="E21" s="59"/>
      <c r="F21" s="59"/>
      <c r="G21" s="59"/>
      <c r="H21" s="70">
        <f t="shared" si="0"/>
        <v>0</v>
      </c>
      <c r="I21" s="89"/>
      <c r="J21" s="89"/>
      <c r="K21" s="69">
        <f t="shared" si="1"/>
        <v>0</v>
      </c>
      <c r="L21" s="70">
        <f t="shared" si="2"/>
        <v>0</v>
      </c>
      <c r="M21" s="71">
        <f t="shared" si="3"/>
        <v>0</v>
      </c>
      <c r="N21" s="69" t="e">
        <f t="shared" si="4"/>
        <v>#DIV/0!</v>
      </c>
      <c r="O21" s="49"/>
    </row>
    <row r="22" spans="1:15" ht="18.75" customHeight="1" x14ac:dyDescent="0.25">
      <c r="A22" s="112" t="s">
        <v>14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4"/>
    </row>
    <row r="23" spans="1:15" ht="88.5" customHeight="1" x14ac:dyDescent="0.2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5" x14ac:dyDescent="0.2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20"/>
    </row>
    <row r="25" spans="1:15" x14ac:dyDescent="0.25">
      <c r="A25" s="50"/>
      <c r="B25" s="50"/>
      <c r="C25" s="50"/>
      <c r="D25" s="50"/>
      <c r="E25" s="50"/>
      <c r="F25" s="50"/>
      <c r="G25" s="50"/>
      <c r="H25" s="90"/>
      <c r="I25" s="90"/>
      <c r="J25" s="90"/>
      <c r="K25" s="90"/>
      <c r="L25" s="90"/>
      <c r="M25" s="90"/>
      <c r="N25" s="90"/>
      <c r="O25" s="50"/>
    </row>
    <row r="26" spans="1:15" x14ac:dyDescent="0.25">
      <c r="A26" s="101" t="s">
        <v>31</v>
      </c>
      <c r="B26"/>
      <c r="C26"/>
      <c r="D26"/>
      <c r="E26"/>
      <c r="F26"/>
      <c r="G26"/>
      <c r="H26" s="72"/>
      <c r="I26" s="72"/>
      <c r="J26" s="72"/>
      <c r="K26" s="72"/>
      <c r="L26" s="72"/>
      <c r="M26" s="72"/>
      <c r="N26" s="72"/>
      <c r="O26" s="31"/>
    </row>
    <row r="27" spans="1:15" x14ac:dyDescent="0.25">
      <c r="A27"/>
      <c r="B27"/>
      <c r="C27"/>
      <c r="D27"/>
      <c r="E27"/>
      <c r="F27"/>
      <c r="G27"/>
      <c r="H27" s="72"/>
      <c r="I27" s="72"/>
      <c r="J27" s="72"/>
      <c r="K27" s="72"/>
      <c r="L27" s="72"/>
      <c r="M27" s="72"/>
      <c r="N27" s="72"/>
    </row>
    <row r="28" spans="1:15" ht="30" customHeight="1" x14ac:dyDescent="0.25">
      <c r="A28"/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</row>
    <row r="29" spans="1:15" x14ac:dyDescent="0.25">
      <c r="A29"/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ht="32.25" customHeight="1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425781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570312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42578125" style="73" customWidth="1"/>
    <col min="12" max="12" width="9.140625" style="73"/>
    <col min="13" max="13" width="15.42578125" style="73" customWidth="1"/>
    <col min="14" max="14" width="38.570312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76</v>
      </c>
      <c r="J1" s="63" t="s">
        <v>80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9" t="str">
        <f>'2021-22 Summary'!C2</f>
        <v>JAMS (MSCM)</v>
      </c>
      <c r="G2" s="129"/>
      <c r="H2" s="129"/>
      <c r="I2" s="13">
        <f>'2021-22 Summary'!D2</f>
        <v>3.5</v>
      </c>
      <c r="J2" s="5">
        <f>SUM(J7:J42)</f>
        <v>1.4233333333333333</v>
      </c>
      <c r="K2" s="6">
        <f>SUM(K7:K42)</f>
        <v>490</v>
      </c>
      <c r="L2" s="7">
        <f>SUM(L7:L42)</f>
        <v>16.333333333333332</v>
      </c>
      <c r="M2" s="7">
        <f>K2/J2</f>
        <v>344.26229508196724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36</v>
      </c>
      <c r="H3" s="121"/>
      <c r="I3" s="122"/>
      <c r="J3" s="5">
        <f>'2021-22 Summary'!D2-'Summer 21'!K2-'Fall 21'!J2-'Spring 22'!I2</f>
        <v>0.13600000000000012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61</v>
      </c>
      <c r="B7" s="54">
        <v>1</v>
      </c>
      <c r="C7" s="54">
        <v>44</v>
      </c>
      <c r="D7" s="54">
        <v>28</v>
      </c>
      <c r="E7" s="34">
        <v>40</v>
      </c>
      <c r="F7" s="54">
        <v>1</v>
      </c>
      <c r="G7" s="75">
        <f t="shared" ref="G7:G42" si="0">E7*F7</f>
        <v>40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120</v>
      </c>
      <c r="L7" s="71">
        <f>K7/30</f>
        <v>4</v>
      </c>
      <c r="M7" s="69">
        <f>K7/J7</f>
        <v>600</v>
      </c>
      <c r="N7" s="56"/>
    </row>
    <row r="8" spans="1:15" ht="15.75" customHeight="1" x14ac:dyDescent="0.25">
      <c r="A8" s="54" t="s">
        <v>61</v>
      </c>
      <c r="B8" s="54">
        <v>2</v>
      </c>
      <c r="C8" s="54">
        <v>44</v>
      </c>
      <c r="D8" s="54">
        <v>35</v>
      </c>
      <c r="E8" s="34">
        <v>42</v>
      </c>
      <c r="F8" s="54">
        <v>1</v>
      </c>
      <c r="G8" s="75">
        <f t="shared" si="0"/>
        <v>42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126</v>
      </c>
      <c r="L8" s="71">
        <f t="shared" ref="L8:L42" si="5">K8/30</f>
        <v>4.2</v>
      </c>
      <c r="M8" s="69">
        <f t="shared" ref="M8:M42" si="6">K8/J8</f>
        <v>630</v>
      </c>
      <c r="N8" s="56"/>
    </row>
    <row r="9" spans="1:15" ht="15.75" customHeight="1" x14ac:dyDescent="0.25">
      <c r="A9" s="54" t="s">
        <v>61</v>
      </c>
      <c r="B9" s="44">
        <v>3</v>
      </c>
      <c r="C9" s="54">
        <v>30</v>
      </c>
      <c r="D9" s="54">
        <v>25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5">
      <c r="A10" s="54" t="s">
        <v>61</v>
      </c>
      <c r="B10" s="54" t="s">
        <v>64</v>
      </c>
      <c r="C10" s="54">
        <v>15</v>
      </c>
      <c r="D10" s="54">
        <v>8</v>
      </c>
      <c r="E10" s="54">
        <v>12</v>
      </c>
      <c r="F10" s="54">
        <v>1</v>
      </c>
      <c r="G10" s="75">
        <f t="shared" si="0"/>
        <v>12</v>
      </c>
      <c r="H10" s="55">
        <v>7</v>
      </c>
      <c r="I10" s="55">
        <v>8.1</v>
      </c>
      <c r="J10" s="69">
        <f t="shared" si="3"/>
        <v>0.53999999999999992</v>
      </c>
      <c r="K10" s="70">
        <f t="shared" si="4"/>
        <v>84</v>
      </c>
      <c r="L10" s="71">
        <f t="shared" si="5"/>
        <v>2.8</v>
      </c>
      <c r="M10" s="69">
        <f t="shared" si="6"/>
        <v>155.55555555555557</v>
      </c>
      <c r="N10" s="56" t="s">
        <v>63</v>
      </c>
    </row>
    <row r="11" spans="1:15" ht="15.75" customHeight="1" x14ac:dyDescent="0.25">
      <c r="A11" s="54" t="s">
        <v>61</v>
      </c>
      <c r="B11" s="54" t="s">
        <v>62</v>
      </c>
      <c r="C11" s="54">
        <v>15</v>
      </c>
      <c r="D11" s="54">
        <v>12</v>
      </c>
      <c r="E11" s="54">
        <v>14</v>
      </c>
      <c r="F11" s="54">
        <v>1</v>
      </c>
      <c r="G11" s="75">
        <f t="shared" si="0"/>
        <v>14</v>
      </c>
      <c r="H11" s="55">
        <v>5</v>
      </c>
      <c r="I11" s="55">
        <v>4.25</v>
      </c>
      <c r="J11" s="69">
        <f t="shared" si="3"/>
        <v>0.28333333333333333</v>
      </c>
      <c r="K11" s="70">
        <f t="shared" si="4"/>
        <v>70</v>
      </c>
      <c r="L11" s="71">
        <f t="shared" si="5"/>
        <v>2.3333333333333335</v>
      </c>
      <c r="M11" s="69">
        <f t="shared" si="6"/>
        <v>247.05882352941177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>E16*F16</f>
        <v>0</v>
      </c>
      <c r="H16" s="55"/>
      <c r="I16" s="55"/>
      <c r="J16" s="69">
        <f>I16*F16/15</f>
        <v>0</v>
      </c>
      <c r="K16" s="70">
        <f>(G16*H16)</f>
        <v>0</v>
      </c>
      <c r="L16" s="71">
        <f>K16/30</f>
        <v>0</v>
      </c>
      <c r="M16" s="69" t="e">
        <f>K16/J16</f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</row>
    <row r="44" spans="1:14" ht="61.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570312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570312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425781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8" t="s">
        <v>76</v>
      </c>
      <c r="I1" s="63" t="s">
        <v>81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9" t="str">
        <f>'2021-22 Summary'!C2</f>
        <v>JAMS (MSCM)</v>
      </c>
      <c r="F2" s="129"/>
      <c r="G2" s="129"/>
      <c r="H2" s="13">
        <f>'2021-22 Summary'!D2</f>
        <v>3.5</v>
      </c>
      <c r="I2" s="5">
        <f>SUM(I7:I42)</f>
        <v>1.5406666666666666</v>
      </c>
      <c r="J2" s="14">
        <f>SUM(J7:J42)</f>
        <v>533</v>
      </c>
      <c r="K2" s="15">
        <f>SUM(K7:K42)</f>
        <v>17.766666666666666</v>
      </c>
      <c r="L2" s="15">
        <f>J2/I2</f>
        <v>345.95413241021203</v>
      </c>
    </row>
    <row r="3" spans="1:14" ht="19.5" customHeight="1" x14ac:dyDescent="0.25">
      <c r="A3" s="127"/>
      <c r="B3" s="128"/>
      <c r="C3" s="128"/>
      <c r="D3" s="128"/>
      <c r="E3" s="31"/>
      <c r="F3" s="121" t="s">
        <v>36</v>
      </c>
      <c r="G3" s="121"/>
      <c r="H3" s="122"/>
      <c r="I3" s="5">
        <f>'2021-22 Summary'!D2-'Summer 21'!K2-'Fall 21'!J2-'Spring 22'!I2</f>
        <v>0.13600000000000012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3" t="s">
        <v>54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9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61</v>
      </c>
      <c r="B7" s="54">
        <v>1</v>
      </c>
      <c r="C7" s="54">
        <v>44</v>
      </c>
      <c r="D7" s="34">
        <v>40</v>
      </c>
      <c r="E7" s="54">
        <v>1</v>
      </c>
      <c r="F7" s="70">
        <f t="shared" ref="F7:F40" si="0">D7*E7</f>
        <v>40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120</v>
      </c>
      <c r="K7" s="71">
        <f>J7/30</f>
        <v>4</v>
      </c>
      <c r="L7" s="69">
        <f t="shared" ref="L7" si="3">J7/I7</f>
        <v>600</v>
      </c>
      <c r="M7" s="56"/>
    </row>
    <row r="8" spans="1:14" ht="15.75" customHeight="1" x14ac:dyDescent="0.25">
      <c r="A8" s="54" t="s">
        <v>61</v>
      </c>
      <c r="B8" s="54">
        <v>2</v>
      </c>
      <c r="C8" s="54">
        <v>44</v>
      </c>
      <c r="D8" s="34">
        <v>42</v>
      </c>
      <c r="E8" s="54">
        <v>1</v>
      </c>
      <c r="F8" s="70">
        <f t="shared" si="0"/>
        <v>42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126</v>
      </c>
      <c r="K8" s="71">
        <f t="shared" ref="K8:K42" si="6">J8/30</f>
        <v>4.2</v>
      </c>
      <c r="L8" s="69">
        <f t="shared" ref="L8:L42" si="7">J8/I8</f>
        <v>630</v>
      </c>
      <c r="M8" s="56"/>
    </row>
    <row r="9" spans="1:14" ht="15.75" customHeight="1" x14ac:dyDescent="0.25">
      <c r="A9" s="54" t="s">
        <v>61</v>
      </c>
      <c r="B9" s="54">
        <v>11</v>
      </c>
      <c r="C9" s="54">
        <v>30</v>
      </c>
      <c r="D9" s="34">
        <v>28</v>
      </c>
      <c r="E9" s="54">
        <v>1</v>
      </c>
      <c r="F9" s="70">
        <f t="shared" si="0"/>
        <v>28</v>
      </c>
      <c r="G9" s="86">
        <v>3</v>
      </c>
      <c r="H9" s="87">
        <v>3.51</v>
      </c>
      <c r="I9" s="69">
        <f t="shared" si="4"/>
        <v>0.23399999999999999</v>
      </c>
      <c r="J9" s="70">
        <f t="shared" si="5"/>
        <v>84</v>
      </c>
      <c r="K9" s="71">
        <f t="shared" si="6"/>
        <v>2.8</v>
      </c>
      <c r="L9" s="69">
        <f t="shared" si="7"/>
        <v>358.97435897435901</v>
      </c>
      <c r="M9" s="56" t="s">
        <v>67</v>
      </c>
    </row>
    <row r="10" spans="1:14" ht="27.75" customHeight="1" x14ac:dyDescent="0.25">
      <c r="A10" s="54" t="s">
        <v>61</v>
      </c>
      <c r="B10" s="54" t="s">
        <v>66</v>
      </c>
      <c r="C10" s="54">
        <v>30</v>
      </c>
      <c r="D10" s="54">
        <v>15</v>
      </c>
      <c r="E10" s="54">
        <v>1</v>
      </c>
      <c r="F10" s="70">
        <f t="shared" si="0"/>
        <v>15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 t="s">
        <v>68</v>
      </c>
    </row>
    <row r="11" spans="1:14" ht="15.75" customHeight="1" x14ac:dyDescent="0.25">
      <c r="A11" s="54" t="s">
        <v>61</v>
      </c>
      <c r="B11" s="54" t="s">
        <v>70</v>
      </c>
      <c r="C11" s="54">
        <v>15</v>
      </c>
      <c r="D11" s="54">
        <v>20</v>
      </c>
      <c r="E11" s="54">
        <v>1</v>
      </c>
      <c r="F11" s="70">
        <f t="shared" si="0"/>
        <v>20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 t="s">
        <v>69</v>
      </c>
    </row>
    <row r="12" spans="1:14" ht="15.75" customHeight="1" x14ac:dyDescent="0.25">
      <c r="A12" s="36" t="s">
        <v>61</v>
      </c>
      <c r="B12" s="110" t="s">
        <v>64</v>
      </c>
      <c r="C12" s="54">
        <v>15</v>
      </c>
      <c r="D12" s="54">
        <v>14</v>
      </c>
      <c r="E12" s="54">
        <v>1</v>
      </c>
      <c r="F12" s="70">
        <f t="shared" si="0"/>
        <v>14</v>
      </c>
      <c r="G12" s="86">
        <v>7</v>
      </c>
      <c r="H12" s="86">
        <v>8.1</v>
      </c>
      <c r="I12" s="69">
        <f t="shared" si="4"/>
        <v>0.53999999999999992</v>
      </c>
      <c r="J12" s="70">
        <f t="shared" si="5"/>
        <v>98</v>
      </c>
      <c r="K12" s="71">
        <f t="shared" si="6"/>
        <v>3.2666666666666666</v>
      </c>
      <c r="L12" s="69">
        <f t="shared" si="7"/>
        <v>181.4814814814815</v>
      </c>
      <c r="M12" s="56" t="s">
        <v>65</v>
      </c>
    </row>
    <row r="13" spans="1:14" ht="15.75" customHeight="1" x14ac:dyDescent="0.25">
      <c r="A13" s="38" t="s">
        <v>61</v>
      </c>
      <c r="B13" s="39">
        <v>23</v>
      </c>
      <c r="C13" s="54">
        <v>15</v>
      </c>
      <c r="D13" s="54">
        <v>15</v>
      </c>
      <c r="E13" s="54">
        <v>1</v>
      </c>
      <c r="F13" s="70">
        <f t="shared" si="0"/>
        <v>15</v>
      </c>
      <c r="G13" s="86">
        <v>7</v>
      </c>
      <c r="H13" s="86">
        <v>5.5</v>
      </c>
      <c r="I13" s="69">
        <f t="shared" si="4"/>
        <v>0.36666666666666664</v>
      </c>
      <c r="J13" s="70">
        <f t="shared" si="5"/>
        <v>105</v>
      </c>
      <c r="K13" s="71">
        <f t="shared" si="6"/>
        <v>3.5</v>
      </c>
      <c r="L13" s="69">
        <f t="shared" si="7"/>
        <v>286.36363636363637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</row>
    <row r="44" spans="1:13" s="47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30"/>
    </row>
    <row r="45" spans="1:13" x14ac:dyDescent="0.25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32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G13" sqref="G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5703125" style="3" bestFit="1" customWidth="1"/>
    <col min="6" max="6" width="11.5703125" style="3" customWidth="1"/>
    <col min="7" max="8" width="11.140625" style="3" customWidth="1"/>
    <col min="9" max="9" width="12.5703125" style="3" customWidth="1"/>
    <col min="10" max="10" width="13.140625" style="3" customWidth="1"/>
    <col min="11" max="11" width="12.570312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09">
        <v>3.5</v>
      </c>
      <c r="E2" s="5">
        <f>SUM('Summer 21'!K2,'Fall 21'!J2,'Spring 22'!I2)</f>
        <v>3.3639999999999999</v>
      </c>
      <c r="F2" s="5">
        <f>SUM('Summer 21'!L2,'Fall 21'!K2,'Spring 22'!J2)</f>
        <v>1287</v>
      </c>
      <c r="G2" s="5">
        <f>SUM('Summer 21'!M2,'Fall 21'!L2,'Spring 22'!K2)</f>
        <v>42.9</v>
      </c>
      <c r="H2" s="7">
        <f>F2/E2</f>
        <v>382.58026159334128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3.43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>
        <v>0.4</v>
      </c>
      <c r="F7" s="106">
        <v>1.42</v>
      </c>
    </row>
    <row r="8" spans="1:14" x14ac:dyDescent="0.25">
      <c r="D8" s="102" t="s">
        <v>12</v>
      </c>
      <c r="E8" s="106">
        <v>8.64</v>
      </c>
      <c r="F8" s="106">
        <v>12.21</v>
      </c>
    </row>
    <row r="9" spans="1:14" x14ac:dyDescent="0.25">
      <c r="D9" s="102" t="s">
        <v>42</v>
      </c>
      <c r="E9" s="106">
        <v>672.5</v>
      </c>
      <c r="F9" s="106">
        <v>267.93</v>
      </c>
    </row>
    <row r="11" spans="1:14" x14ac:dyDescent="0.25">
      <c r="C11"/>
      <c r="D11"/>
      <c r="E11" s="134" t="s">
        <v>40</v>
      </c>
      <c r="F11" s="134"/>
      <c r="G11" s="134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3.5566666666666666</v>
      </c>
      <c r="F13" s="106">
        <v>296.89807736063716</v>
      </c>
      <c r="G13" s="106">
        <v>33.56</v>
      </c>
    </row>
    <row r="16" spans="1:14" x14ac:dyDescent="0.25">
      <c r="E16" s="134" t="s">
        <v>44</v>
      </c>
      <c r="F16" s="134"/>
      <c r="G16" s="134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7">
        <v>3.8600000000000003</v>
      </c>
      <c r="F18" s="107">
        <v>312.11</v>
      </c>
      <c r="G18" s="107">
        <v>38.07</v>
      </c>
    </row>
    <row r="19" spans="4:7" x14ac:dyDescent="0.25">
      <c r="D19" s="102" t="s">
        <v>52</v>
      </c>
      <c r="E19" s="107">
        <v>3.88</v>
      </c>
      <c r="F19" s="107">
        <v>262.82</v>
      </c>
      <c r="G19" s="107">
        <v>32.770000000000003</v>
      </c>
    </row>
    <row r="20" spans="4:7" x14ac:dyDescent="0.25">
      <c r="D20" s="102" t="s">
        <v>53</v>
      </c>
      <c r="E20" s="107">
        <v>2.93</v>
      </c>
      <c r="F20" s="107">
        <v>315.7642320819113</v>
      </c>
      <c r="G20" s="107">
        <v>29.840000000000003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I8" sqref="I8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5703125" style="73" customWidth="1"/>
    <col min="9" max="9" width="8.140625" style="73" customWidth="1"/>
    <col min="10" max="10" width="20.42578125" style="73" bestFit="1" customWidth="1"/>
    <col min="11" max="11" width="15.42578125" style="73" bestFit="1" customWidth="1"/>
    <col min="12" max="12" width="8.425781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8" t="s">
        <v>76</v>
      </c>
      <c r="K1" s="63" t="s">
        <v>77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6" t="str">
        <f>'2021-22 Summary'!C2</f>
        <v>JAMS (MSCM)</v>
      </c>
      <c r="H2" s="146"/>
      <c r="I2" s="146"/>
      <c r="J2" s="13">
        <f>'2021-22 Summary'!D2</f>
        <v>3.5</v>
      </c>
      <c r="K2" s="5">
        <f>SUM(K7:K15)</f>
        <v>0.32533333333333331</v>
      </c>
      <c r="L2" s="5">
        <f>SUM(L7:L15)</f>
        <v>90</v>
      </c>
      <c r="M2" s="5">
        <f>SUM(M7:M15)</f>
        <v>3</v>
      </c>
      <c r="N2" s="15">
        <f>L2/K2</f>
        <v>276.63934426229508</v>
      </c>
    </row>
    <row r="3" spans="1:15" ht="19.5" customHeight="1" x14ac:dyDescent="0.25">
      <c r="A3" s="147"/>
      <c r="B3" s="147"/>
      <c r="C3" s="147"/>
      <c r="D3" s="147"/>
      <c r="E3" s="147"/>
      <c r="F3" s="147"/>
      <c r="G3" s="31"/>
      <c r="H3" s="121" t="s">
        <v>36</v>
      </c>
      <c r="I3" s="121"/>
      <c r="J3" s="122"/>
      <c r="K3" s="5">
        <f>'2021-22 Summary'!D2-'Proposed Additions'!K2-'Fall 21'!J2-'Spring 22'!I2-'Summer 21'!K2</f>
        <v>-0.18933333333333346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78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71</v>
      </c>
      <c r="B7" s="44" t="s">
        <v>72</v>
      </c>
      <c r="C7" s="111" t="s">
        <v>73</v>
      </c>
      <c r="D7" s="21" t="s">
        <v>74</v>
      </c>
      <c r="E7" s="21">
        <v>30</v>
      </c>
      <c r="F7" s="34">
        <v>15</v>
      </c>
      <c r="G7" s="21">
        <v>1</v>
      </c>
      <c r="H7" s="70">
        <f>G7*F7</f>
        <v>15</v>
      </c>
      <c r="I7" s="92">
        <v>6</v>
      </c>
      <c r="J7" s="87">
        <v>4.88</v>
      </c>
      <c r="K7" s="93">
        <f t="shared" ref="K7:K15" si="0">J7*G7/15</f>
        <v>0.32533333333333331</v>
      </c>
      <c r="L7" s="94">
        <f>H7*I7</f>
        <v>90</v>
      </c>
      <c r="M7" s="95">
        <f>L7/30</f>
        <v>3</v>
      </c>
      <c r="N7" s="93">
        <f t="shared" ref="N7:N15" si="1">L7/K7</f>
        <v>276.63934426229508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 t="s">
        <v>75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2020-12-10T22:34:20Z</dcterms:modified>
</cp:coreProperties>
</file>